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4100\"/>
    </mc:Choice>
  </mc:AlternateContent>
  <xr:revisionPtr revIDLastSave="0" documentId="13_ncr:1_{4C597C7D-E1C1-47B1-B8F1-4F8D5CC3685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8" i="1" l="1"/>
  <c r="H76" i="1"/>
  <c r="H75" i="1"/>
  <c r="H74" i="1"/>
  <c r="H73" i="1"/>
  <c r="H72" i="1"/>
  <c r="H70" i="1"/>
  <c r="H69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4" i="1"/>
  <c r="H52" i="1"/>
  <c r="H51" i="1"/>
  <c r="H50" i="1"/>
  <c r="H48" i="1"/>
  <c r="H47" i="1"/>
  <c r="H46" i="1"/>
  <c r="H44" i="1"/>
  <c r="H43" i="1"/>
  <c r="H42" i="1"/>
  <c r="H41" i="1"/>
  <c r="H40" i="1"/>
  <c r="H39" i="1"/>
  <c r="H38" i="1"/>
  <c r="H37" i="1"/>
  <c r="H36" i="1"/>
  <c r="H34" i="1"/>
  <c r="H33" i="1"/>
  <c r="H32" i="1"/>
  <c r="H31" i="1"/>
  <c r="H30" i="1"/>
  <c r="H29" i="1"/>
  <c r="H27" i="1"/>
  <c r="H26" i="1"/>
  <c r="H25" i="1"/>
  <c r="H24" i="1"/>
  <c r="H23" i="1"/>
  <c r="H22" i="1"/>
  <c r="H20" i="1"/>
  <c r="H19" i="1"/>
  <c r="H18" i="1"/>
  <c r="H17" i="1"/>
  <c r="H16" i="1"/>
  <c r="H15" i="1"/>
  <c r="H14" i="1"/>
  <c r="H12" i="1"/>
  <c r="H11" i="1"/>
  <c r="H10" i="1"/>
  <c r="K77" i="1" l="1"/>
  <c r="K79" i="1" s="1"/>
</calcChain>
</file>

<file path=xl/sharedStrings.xml><?xml version="1.0" encoding="utf-8"?>
<sst xmlns="http://schemas.openxmlformats.org/spreadsheetml/2006/main" count="210" uniqueCount="153">
  <si>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</si>
  <si>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</si>
  <si>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</si>
  <si>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</si>
  <si>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</si>
  <si>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</si>
  <si>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Redni broj</t>
  </si>
  <si>
    <t>Naziv materijala i opis</t>
  </si>
  <si>
    <t>Jedinica
mjere</t>
  </si>
  <si>
    <t>Planirana količina</t>
  </si>
  <si>
    <t>Jedinična
cijena bez PDV-a</t>
  </si>
  <si>
    <t>STOPA PDV-a u %</t>
  </si>
  <si>
    <t>Iznos  PDV-a</t>
  </si>
  <si>
    <t>Zaštićeni naziv proizvoda</t>
  </si>
  <si>
    <t>1.</t>
  </si>
  <si>
    <t>Neljepljiva kontaktna mrežica od hidrofobne poliesterske gusto tkane mrežice prekrivena srebrom u elementarnom obliku, impregnirana prirodnim mastima bez parafina, ne lijepi se za ranu, sterilna. Mast na oblozi sadrži mješavinu estera prirodnih biljnih masnih kiselina, glicerina, diglicerina i Macrogol 2000, sterilna:</t>
  </si>
  <si>
    <t>1.1.</t>
  </si>
  <si>
    <t>KUT</t>
  </si>
  <si>
    <t xml:space="preserve">1.2. </t>
  </si>
  <si>
    <t>1.3.</t>
  </si>
  <si>
    <t>2.</t>
  </si>
  <si>
    <t>Obloga sa superapsorberom poliakrilatom (SAP) aktivirana Ringerovom otopinom za čišćenje rane, sadrži poliheksametilen bigvanide (PHMB) u SAP jezgri, površina obloge sadrži hidrofobne polipropilenske niti sa silikonskim trakama koje sprječavaju ljepljenje na ranu, primjenjuje se za vlažno zbrinjavanje rana u trajanju od 72 sata, SAP smješten u jezgri obloge onemogućuje djelovanje metaloproteinaze što rezultira ponovnim aktiviranjem zaustavljenog procesa liječenja kroničnih rana, sterilna:</t>
  </si>
  <si>
    <t xml:space="preserve">2.1. </t>
  </si>
  <si>
    <t>2.2.</t>
  </si>
  <si>
    <t xml:space="preserve">dimenzije 7,5x7,5 cm </t>
  </si>
  <si>
    <t>KOM</t>
  </si>
  <si>
    <t xml:space="preserve">2.3. </t>
  </si>
  <si>
    <t xml:space="preserve">dimenzije 5,5 cm </t>
  </si>
  <si>
    <t xml:space="preserve">2.4. </t>
  </si>
  <si>
    <t xml:space="preserve">dimenzije 4x8 cm </t>
  </si>
  <si>
    <t xml:space="preserve">2.5. </t>
  </si>
  <si>
    <t xml:space="preserve">dimenzije 4 cm </t>
  </si>
  <si>
    <t>2.6.</t>
  </si>
  <si>
    <t xml:space="preserve">za kavitete, dimenzije 7,5x7,5 cm </t>
  </si>
  <si>
    <t>2.7.</t>
  </si>
  <si>
    <t xml:space="preserve">za kavitete, dimenzije 4 cm </t>
  </si>
  <si>
    <t>3.1.</t>
  </si>
  <si>
    <t xml:space="preserve"> dimenzije 10x10 cm</t>
  </si>
  <si>
    <t>3.2.</t>
  </si>
  <si>
    <t>3.3.</t>
  </si>
  <si>
    <t>3.4.</t>
  </si>
  <si>
    <t>3.5.</t>
  </si>
  <si>
    <t>okrugli ø 6 cm</t>
  </si>
  <si>
    <t>3.6.</t>
  </si>
  <si>
    <t xml:space="preserve">za traheostomiju 8x8cm </t>
  </si>
  <si>
    <t>4.1.</t>
  </si>
  <si>
    <t>4.2.</t>
  </si>
  <si>
    <t>4.3.</t>
  </si>
  <si>
    <t xml:space="preserve">dimenzije 15x15cm </t>
  </si>
  <si>
    <t>4.4.</t>
  </si>
  <si>
    <t>4.5.</t>
  </si>
  <si>
    <t>4.6.</t>
  </si>
  <si>
    <t xml:space="preserve"> Sterilna hidrokoloidna obloga za rane,  čiji je kontaktni sloj sačinjen od karboksimetilceluloze, a površinski sloj je od poliuretanskog filma koji nije propusan za tekućine i mikroorganizme, a propusan je za plinove. U dodiru s izlučevinama iz rane, obloga stvara želatinozni gel koji istovremeno omogućuje vlažnost okoline rane:</t>
  </si>
  <si>
    <t>5.1.</t>
  </si>
  <si>
    <t>dimenzije 5 x 5 cm, s ljepljivim rubom</t>
  </si>
  <si>
    <t>5.2.</t>
  </si>
  <si>
    <t>dimenzije 7,5 x 7,5 cm, s ljepljivim rubom</t>
  </si>
  <si>
    <t>5.3.</t>
  </si>
  <si>
    <t>5.4.</t>
  </si>
  <si>
    <t>5.5.</t>
  </si>
  <si>
    <t>dimenzije 20 x 20 cm, s ljepljivim rubom</t>
  </si>
  <si>
    <t>5.6.</t>
  </si>
  <si>
    <t>5.7.</t>
  </si>
  <si>
    <t>5.8.</t>
  </si>
  <si>
    <t>tanki, dimenzije 10 x 10 cm, bez ljepljivog ruba</t>
  </si>
  <si>
    <t>5.9.</t>
  </si>
  <si>
    <t>Obloga od netkanog materijala i punila od vlakana kalcijevog alginata (dobivenih od smeđih morskih algi), u doticaju s natrijevim supstancama iz izlučevina rane i krvi dolazi do izmjene iona kalcija i natrija, a na dnu rane stvara se hidrofilni gel koji veže izlučevine iz rane i mikroorganizme, sterilna:</t>
  </si>
  <si>
    <t>6.1.</t>
  </si>
  <si>
    <t>dimenzije 5 x 5 cm</t>
  </si>
  <si>
    <t>6.2.</t>
  </si>
  <si>
    <t>dimenzije 10 x 10 cm</t>
  </si>
  <si>
    <t>6.3.</t>
  </si>
  <si>
    <t>Poliuretanski film, vodootporan u roli, za pričvršćivanje, sadrži papirnatu aplikacijsku foliju:</t>
  </si>
  <si>
    <t>7.1.</t>
  </si>
  <si>
    <t xml:space="preserve">dimenzije 10 cm x 10 m </t>
  </si>
  <si>
    <t>7.2.</t>
  </si>
  <si>
    <t>dimenzije 15 cm x 10 m</t>
  </si>
  <si>
    <t>7.3.</t>
  </si>
  <si>
    <t xml:space="preserve">dimenzije 5 cm x 10 m                </t>
  </si>
  <si>
    <t>Tanki, prozirni, polupropusni ljepljivi poliuretanski film, propusan za plinove i nepropusan za tekućine i mikroorganizme, područje oko rane održava vlažnim, te omogućuje nadzor stanja rane i poručja oko rane, sterilan:</t>
  </si>
  <si>
    <t>8.1.</t>
  </si>
  <si>
    <t>dimenzije 6x7 cm</t>
  </si>
  <si>
    <t>8.2.</t>
  </si>
  <si>
    <t xml:space="preserve">dimenzije 10x12,5 cm                             </t>
  </si>
  <si>
    <t>8.3.</t>
  </si>
  <si>
    <t xml:space="preserve">dimenzije 10x15 cm                               </t>
  </si>
  <si>
    <t>8.4.</t>
  </si>
  <si>
    <t xml:space="preserve">dimenzije 15x20 cm                               </t>
  </si>
  <si>
    <t>8.5.</t>
  </si>
  <si>
    <t xml:space="preserve">dimenzije 10x25 cm                                </t>
  </si>
  <si>
    <t>8.6.</t>
  </si>
  <si>
    <t xml:space="preserve">dimenzije 12x25 cm                                </t>
  </si>
  <si>
    <t>8.7.</t>
  </si>
  <si>
    <t xml:space="preserve">dimenzije 20x30 cm                                </t>
  </si>
  <si>
    <t>9.1.</t>
  </si>
  <si>
    <t xml:space="preserve">dimenzije 20x8 cm                  </t>
  </si>
  <si>
    <t>9.2.</t>
  </si>
  <si>
    <t xml:space="preserve">dimenzije 20x10 cm                </t>
  </si>
  <si>
    <t>9.3.</t>
  </si>
  <si>
    <t xml:space="preserve">dimenzije 25x10 cm                </t>
  </si>
  <si>
    <t>9.4.</t>
  </si>
  <si>
    <t xml:space="preserve">dimenzije 35x10 cm                </t>
  </si>
  <si>
    <t>9.5.</t>
  </si>
  <si>
    <t xml:space="preserve">dimenzije 7,2x5 cm             </t>
  </si>
  <si>
    <t>9.6.</t>
  </si>
  <si>
    <t xml:space="preserve">dimenzije 6x10 cm              </t>
  </si>
  <si>
    <t>9.7.</t>
  </si>
  <si>
    <t xml:space="preserve">dimenzije 6x15 cm              </t>
  </si>
  <si>
    <t>9.8.</t>
  </si>
  <si>
    <t xml:space="preserve">dimenzije 8x10 cm              </t>
  </si>
  <si>
    <t>9.9.</t>
  </si>
  <si>
    <t xml:space="preserve">dimenzije 8x15 cm              </t>
  </si>
  <si>
    <t>Tanki, prozirni,polupropusni ljepljivi poliuretanski film, s jastučićem visoke sposobnosti upijanja:</t>
  </si>
  <si>
    <t>10.1.</t>
  </si>
  <si>
    <t>dimenzije 9 x 10 cm (jastučić 4x6 cm)</t>
  </si>
  <si>
    <t>10.2.</t>
  </si>
  <si>
    <t>dimenzije 9 x 15 cm (jastučić 4x11 cm)</t>
  </si>
  <si>
    <t>10.3.</t>
  </si>
  <si>
    <t>dimenzije 10 x 20 cm (jastučić 5x16 cm)</t>
  </si>
  <si>
    <t>10.4.</t>
  </si>
  <si>
    <t>dimenzije 10 x 25 cm (jastučić 5x20 cm)</t>
  </si>
  <si>
    <t>10.5.</t>
  </si>
  <si>
    <t>dimenzije 5 x 7.2 cm (jastučić 2.5x4 cm)</t>
  </si>
  <si>
    <t>Cijena ponude bez PDV-a:</t>
  </si>
  <si>
    <t>Iznos PDV-a:</t>
  </si>
  <si>
    <t>Ukupna cijena ponude:</t>
  </si>
  <si>
    <t>NAPOMENA: ZA STAVKE KOJE SU NA  OSNOVNOJ LISTI ORTOPEDSKIH I DRUGIH POMAGALA HRVATSKOG ZAVODA ZA ZDRAVSTVENO OSIGURANJE PONUĐENI ZAŠTIĆENI NAZIVI PROIZVODA (POMAGALA) MORAJU BITI NAVEDENI U OSNOVNOJ LISTI ORTOPEDSKIH I DRUGIH POMAGALA HRVATSKOG ZAVODA ZA ZDRAVSTVENO OSIGURANJE</t>
  </si>
  <si>
    <t>GRUPA 15: POKRIVALA ZA RANE</t>
  </si>
  <si>
    <t>dimenzije 5x5 cm 10/1</t>
  </si>
  <si>
    <t>dimenzije 10x10 cm 10/1</t>
  </si>
  <si>
    <t>dimenzije 10x20 cm 10/1</t>
  </si>
  <si>
    <t>dimenzije 10 x 10 cm, s ljepljivim rubom 10/1</t>
  </si>
  <si>
    <t>dimenzije 15 x 15 cm, s ljepljivim rubom 5/1</t>
  </si>
  <si>
    <t>za sakralnu regiju dimenzije 12 x 18 cm, s ljepljivim rubom 5/1</t>
  </si>
  <si>
    <t>za petu i/ili lakat dimenzije 8 x 12 cm, s ljepljivim rubom 10/1</t>
  </si>
  <si>
    <t>tanki, dimenzije 15 x 15 cm, bez ljepljivog ruba 5/1</t>
  </si>
  <si>
    <t>dimenzije 10 x 20 cm 5/1 (jastučić 5x16 cm)</t>
  </si>
  <si>
    <t xml:space="preserve"> dimenzije 15x15 cm</t>
  </si>
  <si>
    <t xml:space="preserve"> dimenzije 20x10 cm</t>
  </si>
  <si>
    <t xml:space="preserve"> dimenzije 20x20 cm </t>
  </si>
  <si>
    <t>dimenzije 10x10 cm</t>
  </si>
  <si>
    <t>dimenzije 30x10cm</t>
  </si>
  <si>
    <t>dimenzije concave 16,5 x 18cm</t>
  </si>
  <si>
    <t>za sakralni dio, dimenzije 18 x18 cm</t>
  </si>
  <si>
    <t>za sakralni dio, dimenzije 22,5 x 22,5 cm</t>
  </si>
  <si>
    <t>Sterilan samoljepljivi flaster/oblog za rane napravljen od mekog, netkanog materijala s upijajućim jastučićem koji se sastoji od 2 sloja: propusna polietilenska mrežica koja sprječava ljepljenje jastučića na ranu i propusnog sloja izrađenog od viskoze koji omogućuje apsorpciju eksudata; presvučen je slojem sintetičkog ljepila na bazi gume koje ne sadrži lateks, kolofonij, teške metale ni ftalate:</t>
  </si>
  <si>
    <t>PROBA 1 KOMAD</t>
  </si>
  <si>
    <r>
      <t xml:space="preserve">Sterilna, jednokratna kompresa/obloga </t>
    </r>
    <r>
      <rPr>
        <b/>
        <u/>
        <sz val="10"/>
        <rFont val="Calibri Light"/>
        <family val="2"/>
        <charset val="238"/>
        <scheme val="major"/>
      </rPr>
      <t>bez ljepljivog ruba</t>
    </r>
    <r>
      <rPr>
        <sz val="10"/>
        <rFont val="Calibri Light"/>
        <family val="2"/>
        <charset val="238"/>
        <scheme val="major"/>
      </rPr>
      <t xml:space="preserve"> od poliuretanske pjene bez dodatka lijekova. 
Hidrofilni polimer s trodimenzionalnom pjenastom strukturom koji  učinkovito upija eksudat iz rane te održava vlažnu okolinu rane.
Sastoji se od Filma;Elastičan gornji sloj koji propušta vodenu paru, izrađen od poliuretana i akrilnog adheziva i meke upijajuće pjene od poliuretana.
Za akutne i kronične rane sa srednjom ili velikom količinom eksudata, poput venskih ulkusa (vrjedova na nogama), tlačnih vrjedova (dekubitusa) II-IV, ulkusa kod dijabetičkog stopala, donorskih mjesta, abrazija, incizija.</t>
    </r>
  </si>
  <si>
    <r>
      <t xml:space="preserve">Sterilna, jednokratna kompresa/obloga </t>
    </r>
    <r>
      <rPr>
        <b/>
        <u/>
        <sz val="10"/>
        <rFont val="Calibri Light"/>
        <family val="2"/>
        <charset val="238"/>
        <scheme val="major"/>
      </rPr>
      <t xml:space="preserve"> s ljepljivim rubom</t>
    </r>
    <r>
      <rPr>
        <sz val="10"/>
        <rFont val="Calibri Light"/>
        <family val="2"/>
        <charset val="238"/>
        <scheme val="major"/>
      </rPr>
      <t xml:space="preserve"> od poliuretanske pjene bez dodatka lijekova. 
Hidrofilni polimer s trodimenzionalnom pjenastom strukturom koji  učinkovito upija eksudat iz rane te održava vlažnu okolinu rane.
Ima adhezivni granični sloj prekriven poliakrilatnim adhezivom-Elastičan gornji sloj koji propušta vodenu paru, izrađen od poliuretana i akrilnog adheziva
Sastoji se od: 
1.Adhezivni granični sloj-Elastičan gornji sloj koji propušta vodenu paru, izrađen od poliuretana i akrilnog adheziva
2.Upijajuća pjena-Meka, upijajuća pjena od poliuretana
3.Papirnata zaštita-Kristalni papir
Za akutne i kronične rane sa srednjom ili velikom količinom eksudata, poput venskih ulkusa (vrjedova na nogama), tlačnih vrjedova (dekubitusa) II-IV, ulkusa kod dijabetičkog stopala, donorskih mjesta, abrazija, incizija.</t>
    </r>
  </si>
  <si>
    <t>Vrijednost bez PDV-a</t>
  </si>
  <si>
    <t xml:space="preserve">Proizvođač </t>
  </si>
  <si>
    <t>Zemlja podrijetla</t>
  </si>
  <si>
    <t xml:space="preserve">Uzorci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</si>
</sst>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0"/>
      <color indexed="8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9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9"/>
      <color indexed="8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u/>
      <sz val="10"/>
      <name val="Calibri Light"/>
      <family val="2"/>
      <charset val="238"/>
      <scheme val="major"/>
    </font>
    <font>
      <sz val="10"/>
      <color indexed="8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indent="4"/>
    </xf>
    <xf numFmtId="0" fontId="9" fillId="0" borderId="0" xfId="0" applyFont="1"/>
    <xf numFmtId="1" fontId="6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164" fontId="13" fillId="2" borderId="1" xfId="2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>
      <alignment horizontal="center" vertical="center"/>
    </xf>
    <xf numFmtId="4" fontId="13" fillId="2" borderId="1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left" vertical="center"/>
    </xf>
    <xf numFmtId="0" fontId="12" fillId="2" borderId="1" xfId="4" applyFont="1" applyFill="1" applyBorder="1" applyAlignment="1">
      <alignment horizontal="left" vertical="center"/>
    </xf>
    <xf numFmtId="1" fontId="14" fillId="2" borderId="1" xfId="4" applyNumberFormat="1" applyFont="1" applyFill="1" applyBorder="1" applyAlignment="1">
      <alignment horizontal="center" vertical="center"/>
    </xf>
    <xf numFmtId="16" fontId="13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9" fontId="5" fillId="3" borderId="0" xfId="0" applyNumberFormat="1" applyFont="1" applyFill="1" applyAlignment="1" applyProtection="1">
      <alignment horizontal="left"/>
      <protection locked="0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3" borderId="0" xfId="0" applyNumberFormat="1" applyFont="1" applyFill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</cellXfs>
  <cellStyles count="6">
    <cellStyle name="Excel Built-in Normal 1" xfId="4" xr:uid="{00000000-0005-0000-0000-000000000000}"/>
    <cellStyle name="Normal 2" xfId="1" xr:uid="{00000000-0005-0000-0000-000001000000}"/>
    <cellStyle name="Normal 2 2" xfId="3" xr:uid="{00000000-0005-0000-0000-000002000000}"/>
    <cellStyle name="Normal_Sheet1" xfId="5" xr:uid="{00000000-0005-0000-0000-000003000000}"/>
    <cellStyle name="Normalno" xfId="0" builtinId="0"/>
    <cellStyle name="Zarez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E1D0E97-BFAF-4765-9754-EB6EC023B468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8201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1174544-C4E1-449E-A63E-183BFC55D525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3152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5</xdr:row>
      <xdr:rowOff>0</xdr:rowOff>
    </xdr:from>
    <xdr:to>
      <xdr:col>11</xdr:col>
      <xdr:colOff>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2F52AAB-715A-437B-8FD4-BA3B45DDFD1B}"/>
            </a:ext>
          </a:extLst>
        </xdr:cNvPr>
        <xdr:cNvSpPr>
          <a:spLocks noChangeShapeType="1"/>
        </xdr:cNvSpPr>
      </xdr:nvSpPr>
      <xdr:spPr bwMode="auto">
        <a:xfrm>
          <a:off x="9639300" y="971550"/>
          <a:ext cx="695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DADFC1B2-2DF1-481A-A869-3C8561A98030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11FA105-E613-49FF-91B9-30BE8D090CEE}"/>
            </a:ext>
          </a:extLst>
        </xdr:cNvPr>
        <xdr:cNvSpPr>
          <a:spLocks noChangeShapeType="1"/>
        </xdr:cNvSpPr>
      </xdr:nvSpPr>
      <xdr:spPr bwMode="auto">
        <a:xfrm>
          <a:off x="5181600" y="971550"/>
          <a:ext cx="404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C70A39E-FDBF-4B10-A89C-F28BD8577350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8201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63419C3-CB3B-4109-8101-5F0701881AAE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9458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1A8AFEDB-CBE3-4497-BCE3-76C7F0E0403A}"/>
            </a:ext>
          </a:extLst>
        </xdr:cNvPr>
        <xdr:cNvSpPr>
          <a:spLocks noChangeShapeType="1"/>
        </xdr:cNvSpPr>
      </xdr:nvSpPr>
      <xdr:spPr bwMode="auto">
        <a:xfrm>
          <a:off x="9544050" y="647700"/>
          <a:ext cx="7905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885825</xdr:colOff>
      <xdr:row>8</xdr:row>
      <xdr:rowOff>0</xdr:rowOff>
    </xdr:from>
    <xdr:to>
      <xdr:col>2</xdr:col>
      <xdr:colOff>38100</xdr:colOff>
      <xdr:row>8</xdr:row>
      <xdr:rowOff>161925</xdr:rowOff>
    </xdr:to>
    <xdr:sp macro="" textlink="">
      <xdr:nvSpPr>
        <xdr:cNvPr id="10" name="TextBox 8">
          <a:extLst>
            <a:ext uri="{FF2B5EF4-FFF2-40B4-BE49-F238E27FC236}">
              <a16:creationId xmlns:a16="http://schemas.microsoft.com/office/drawing/2014/main" id="{F1216CED-6746-4E82-9AA2-B5A427E348BB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8</xdr:row>
      <xdr:rowOff>0</xdr:rowOff>
    </xdr:from>
    <xdr:to>
      <xdr:col>2</xdr:col>
      <xdr:colOff>38100</xdr:colOff>
      <xdr:row>8</xdr:row>
      <xdr:rowOff>161925</xdr:rowOff>
    </xdr:to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B7FD94E6-5269-4427-8A13-54EC79F4C240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76</xdr:row>
      <xdr:rowOff>0</xdr:rowOff>
    </xdr:from>
    <xdr:to>
      <xdr:col>2</xdr:col>
      <xdr:colOff>9144</xdr:colOff>
      <xdr:row>77</xdr:row>
      <xdr:rowOff>8863</xdr:rowOff>
    </xdr:to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B74C4424-C6E1-4C1A-93FC-739A7C476F6C}"/>
            </a:ext>
          </a:extLst>
        </xdr:cNvPr>
        <xdr:cNvSpPr txBox="1">
          <a:spLocks noChangeArrowheads="1"/>
        </xdr:cNvSpPr>
      </xdr:nvSpPr>
      <xdr:spPr bwMode="auto">
        <a:xfrm>
          <a:off x="190500" y="25812750"/>
          <a:ext cx="1037844" cy="199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885825</xdr:colOff>
      <xdr:row>76</xdr:row>
      <xdr:rowOff>0</xdr:rowOff>
    </xdr:from>
    <xdr:to>
      <xdr:col>2</xdr:col>
      <xdr:colOff>38100</xdr:colOff>
      <xdr:row>77</xdr:row>
      <xdr:rowOff>9525</xdr:rowOff>
    </xdr:to>
    <xdr:sp macro="" textlink="">
      <xdr:nvSpPr>
        <xdr:cNvPr id="13" name="TextBox 8">
          <a:extLst>
            <a:ext uri="{FF2B5EF4-FFF2-40B4-BE49-F238E27FC236}">
              <a16:creationId xmlns:a16="http://schemas.microsoft.com/office/drawing/2014/main" id="{498688C5-31AB-487B-97D1-594A2EAA1711}"/>
            </a:ext>
          </a:extLst>
        </xdr:cNvPr>
        <xdr:cNvSpPr txBox="1">
          <a:spLocks noChangeArrowheads="1"/>
        </xdr:cNvSpPr>
      </xdr:nvSpPr>
      <xdr:spPr bwMode="auto">
        <a:xfrm>
          <a:off x="1495425" y="25812750"/>
          <a:ext cx="38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190500</xdr:colOff>
      <xdr:row>76</xdr:row>
      <xdr:rowOff>0</xdr:rowOff>
    </xdr:from>
    <xdr:to>
      <xdr:col>2</xdr:col>
      <xdr:colOff>9144</xdr:colOff>
      <xdr:row>77</xdr:row>
      <xdr:rowOff>8863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18F57EAF-2DFC-4210-900F-ABA936D46F45}"/>
            </a:ext>
          </a:extLst>
        </xdr:cNvPr>
        <xdr:cNvSpPr txBox="1">
          <a:spLocks noChangeArrowheads="1"/>
        </xdr:cNvSpPr>
      </xdr:nvSpPr>
      <xdr:spPr bwMode="auto">
        <a:xfrm>
          <a:off x="190500" y="25812750"/>
          <a:ext cx="1037844" cy="199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hr-H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</xdr:col>
      <xdr:colOff>885825</xdr:colOff>
      <xdr:row>76</xdr:row>
      <xdr:rowOff>0</xdr:rowOff>
    </xdr:from>
    <xdr:to>
      <xdr:col>2</xdr:col>
      <xdr:colOff>38100</xdr:colOff>
      <xdr:row>77</xdr:row>
      <xdr:rowOff>9525</xdr:rowOff>
    </xdr:to>
    <xdr:sp macro="" textlink="">
      <xdr:nvSpPr>
        <xdr:cNvPr id="15" name="TextBox 6">
          <a:extLst>
            <a:ext uri="{FF2B5EF4-FFF2-40B4-BE49-F238E27FC236}">
              <a16:creationId xmlns:a16="http://schemas.microsoft.com/office/drawing/2014/main" id="{B22C55A1-5FCE-43E8-8FFC-A55B7F94B897}"/>
            </a:ext>
          </a:extLst>
        </xdr:cNvPr>
        <xdr:cNvSpPr txBox="1">
          <a:spLocks noChangeArrowheads="1"/>
        </xdr:cNvSpPr>
      </xdr:nvSpPr>
      <xdr:spPr bwMode="auto">
        <a:xfrm>
          <a:off x="1495425" y="25812750"/>
          <a:ext cx="38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8</xdr:row>
      <xdr:rowOff>0</xdr:rowOff>
    </xdr:from>
    <xdr:to>
      <xdr:col>2</xdr:col>
      <xdr:colOff>38100</xdr:colOff>
      <xdr:row>8</xdr:row>
      <xdr:rowOff>161925</xdr:rowOff>
    </xdr:to>
    <xdr:sp macro="" textlink="">
      <xdr:nvSpPr>
        <xdr:cNvPr id="16" name="TextBox 8">
          <a:extLst>
            <a:ext uri="{FF2B5EF4-FFF2-40B4-BE49-F238E27FC236}">
              <a16:creationId xmlns:a16="http://schemas.microsoft.com/office/drawing/2014/main" id="{D29FC94A-05DD-4185-8F27-E4A60F8AF89B}"/>
            </a:ext>
          </a:extLst>
        </xdr:cNvPr>
        <xdr:cNvSpPr txBox="1">
          <a:spLocks noChangeArrowheads="1"/>
        </xdr:cNvSpPr>
      </xdr:nvSpPr>
      <xdr:spPr bwMode="auto">
        <a:xfrm>
          <a:off x="1495425" y="2600325"/>
          <a:ext cx="381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885825</xdr:colOff>
      <xdr:row>8</xdr:row>
      <xdr:rowOff>0</xdr:rowOff>
    </xdr:from>
    <xdr:to>
      <xdr:col>2</xdr:col>
      <xdr:colOff>38100</xdr:colOff>
      <xdr:row>8</xdr:row>
      <xdr:rowOff>161925</xdr:rowOff>
    </xdr:to>
    <xdr:sp macro="" textlink="">
      <xdr:nvSpPr>
        <xdr:cNvPr id="17" name="TextBox 8">
          <a:extLst>
            <a:ext uri="{FF2B5EF4-FFF2-40B4-BE49-F238E27FC236}">
              <a16:creationId xmlns:a16="http://schemas.microsoft.com/office/drawing/2014/main" id="{BD94EF68-A57E-45DE-A6E5-D7412DA1C3D2}"/>
            </a:ext>
          </a:extLst>
        </xdr:cNvPr>
        <xdr:cNvSpPr txBox="1">
          <a:spLocks noChangeArrowheads="1"/>
        </xdr:cNvSpPr>
      </xdr:nvSpPr>
      <xdr:spPr bwMode="auto">
        <a:xfrm>
          <a:off x="1495425" y="2857500"/>
          <a:ext cx="1752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tabSelected="1" workbookViewId="0">
      <selection activeCell="N7" sqref="N7"/>
    </sheetView>
  </sheetViews>
  <sheetFormatPr defaultRowHeight="15" x14ac:dyDescent="0.25"/>
  <cols>
    <col min="1" max="1" width="9.140625" style="1"/>
    <col min="2" max="2" width="39" style="1" customWidth="1"/>
    <col min="3" max="3" width="12.7109375" style="43" customWidth="1"/>
    <col min="4" max="4" width="13" style="1" customWidth="1"/>
    <col min="5" max="5" width="16.140625" style="1" customWidth="1"/>
    <col min="6" max="6" width="9.140625" style="1"/>
    <col min="7" max="7" width="8.7109375" style="1" customWidth="1"/>
    <col min="8" max="10" width="14" style="1" customWidth="1"/>
    <col min="11" max="11" width="16.5703125" style="1" customWidth="1"/>
    <col min="12" max="12" width="12" style="44" customWidth="1"/>
    <col min="13" max="16384" width="9.140625" style="1"/>
  </cols>
  <sheetData>
    <row r="1" spans="1:12" x14ac:dyDescent="0.25">
      <c r="A1" s="1" t="s">
        <v>0</v>
      </c>
    </row>
    <row r="3" spans="1:12" x14ac:dyDescent="0.25">
      <c r="A3" s="1" t="s">
        <v>1</v>
      </c>
      <c r="K3" s="1" t="s">
        <v>2</v>
      </c>
    </row>
    <row r="5" spans="1:12" x14ac:dyDescent="0.25">
      <c r="A5" s="1" t="s">
        <v>3</v>
      </c>
      <c r="D5" s="1" t="s">
        <v>4</v>
      </c>
      <c r="K5" s="2" t="s">
        <v>5</v>
      </c>
    </row>
    <row r="7" spans="1:12" ht="15.75" x14ac:dyDescent="0.25">
      <c r="A7" s="3"/>
      <c r="B7" s="4" t="s">
        <v>127</v>
      </c>
    </row>
    <row r="8" spans="1:12" ht="30.75" customHeight="1" x14ac:dyDescent="0.25">
      <c r="A8" s="40" t="s">
        <v>6</v>
      </c>
      <c r="B8" s="40" t="s">
        <v>7</v>
      </c>
      <c r="C8" s="40" t="s">
        <v>8</v>
      </c>
      <c r="D8" s="40" t="s">
        <v>9</v>
      </c>
      <c r="E8" s="41" t="s">
        <v>10</v>
      </c>
      <c r="F8" s="10" t="s">
        <v>11</v>
      </c>
      <c r="G8" s="42" t="s">
        <v>12</v>
      </c>
      <c r="H8" s="41" t="s">
        <v>149</v>
      </c>
      <c r="I8" s="41" t="s">
        <v>150</v>
      </c>
      <c r="J8" s="41" t="s">
        <v>151</v>
      </c>
      <c r="K8" s="40" t="s">
        <v>13</v>
      </c>
      <c r="L8" s="42" t="s">
        <v>152</v>
      </c>
    </row>
    <row r="9" spans="1:12" ht="89.25" x14ac:dyDescent="0.25">
      <c r="A9" s="5" t="s">
        <v>14</v>
      </c>
      <c r="B9" s="6" t="s">
        <v>15</v>
      </c>
      <c r="C9" s="29"/>
      <c r="D9" s="7"/>
      <c r="E9" s="8"/>
      <c r="F9" s="8"/>
      <c r="G9" s="8"/>
      <c r="H9" s="8"/>
      <c r="I9" s="8"/>
      <c r="J9" s="8"/>
      <c r="K9" s="10"/>
      <c r="L9" s="11"/>
    </row>
    <row r="10" spans="1:12" x14ac:dyDescent="0.25">
      <c r="A10" s="12" t="s">
        <v>16</v>
      </c>
      <c r="B10" s="6" t="s">
        <v>128</v>
      </c>
      <c r="C10" s="29" t="s">
        <v>17</v>
      </c>
      <c r="D10" s="9">
        <v>1</v>
      </c>
      <c r="E10" s="13"/>
      <c r="F10" s="13"/>
      <c r="G10" s="14"/>
      <c r="H10" s="11">
        <f>D10*E10</f>
        <v>0</v>
      </c>
      <c r="I10" s="11"/>
      <c r="J10" s="11"/>
      <c r="K10" s="15"/>
      <c r="L10" s="11"/>
    </row>
    <row r="11" spans="1:12" x14ac:dyDescent="0.25">
      <c r="A11" s="12" t="s">
        <v>18</v>
      </c>
      <c r="B11" s="6" t="s">
        <v>129</v>
      </c>
      <c r="C11" s="29" t="s">
        <v>17</v>
      </c>
      <c r="D11" s="9">
        <v>1</v>
      </c>
      <c r="E11" s="13"/>
      <c r="F11" s="13"/>
      <c r="G11" s="14"/>
      <c r="H11" s="11">
        <f t="shared" ref="H11:H73" si="0">D11*E11</f>
        <v>0</v>
      </c>
      <c r="I11" s="11"/>
      <c r="J11" s="11"/>
      <c r="K11" s="15"/>
      <c r="L11" s="11" t="s">
        <v>146</v>
      </c>
    </row>
    <row r="12" spans="1:12" x14ac:dyDescent="0.25">
      <c r="A12" s="12" t="s">
        <v>19</v>
      </c>
      <c r="B12" s="6" t="s">
        <v>130</v>
      </c>
      <c r="C12" s="29" t="s">
        <v>17</v>
      </c>
      <c r="D12" s="9">
        <v>1</v>
      </c>
      <c r="E12" s="13"/>
      <c r="F12" s="13"/>
      <c r="G12" s="14"/>
      <c r="H12" s="11">
        <f t="shared" si="0"/>
        <v>0</v>
      </c>
      <c r="I12" s="11"/>
      <c r="J12" s="11"/>
      <c r="K12" s="15"/>
      <c r="L12" s="11"/>
    </row>
    <row r="13" spans="1:12" ht="140.25" x14ac:dyDescent="0.25">
      <c r="A13" s="16" t="s">
        <v>20</v>
      </c>
      <c r="B13" s="6" t="s">
        <v>21</v>
      </c>
      <c r="C13" s="29"/>
      <c r="D13" s="9"/>
      <c r="E13" s="13"/>
      <c r="F13" s="13"/>
      <c r="G13" s="13"/>
      <c r="H13" s="11"/>
      <c r="I13" s="11"/>
      <c r="J13" s="11"/>
      <c r="K13" s="10"/>
      <c r="L13" s="11"/>
    </row>
    <row r="14" spans="1:12" x14ac:dyDescent="0.25">
      <c r="A14" s="9" t="s">
        <v>22</v>
      </c>
      <c r="B14" s="6" t="s">
        <v>129</v>
      </c>
      <c r="C14" s="29" t="s">
        <v>17</v>
      </c>
      <c r="D14" s="9">
        <v>1</v>
      </c>
      <c r="E14" s="13"/>
      <c r="F14" s="13"/>
      <c r="G14" s="14"/>
      <c r="H14" s="11">
        <f t="shared" si="0"/>
        <v>0</v>
      </c>
      <c r="I14" s="11"/>
      <c r="J14" s="11"/>
      <c r="K14" s="15"/>
      <c r="L14" s="17"/>
    </row>
    <row r="15" spans="1:12" x14ac:dyDescent="0.25">
      <c r="A15" s="9" t="s">
        <v>23</v>
      </c>
      <c r="B15" s="6" t="s">
        <v>24</v>
      </c>
      <c r="C15" s="29" t="s">
        <v>25</v>
      </c>
      <c r="D15" s="9">
        <v>1</v>
      </c>
      <c r="E15" s="13"/>
      <c r="F15" s="13"/>
      <c r="G15" s="14"/>
      <c r="H15" s="11">
        <f t="shared" si="0"/>
        <v>0</v>
      </c>
      <c r="I15" s="11"/>
      <c r="J15" s="11"/>
      <c r="K15" s="15"/>
      <c r="L15" s="17"/>
    </row>
    <row r="16" spans="1:12" x14ac:dyDescent="0.25">
      <c r="A16" s="9" t="s">
        <v>26</v>
      </c>
      <c r="B16" s="6" t="s">
        <v>27</v>
      </c>
      <c r="C16" s="29" t="s">
        <v>25</v>
      </c>
      <c r="D16" s="9">
        <v>1</v>
      </c>
      <c r="E16" s="13"/>
      <c r="F16" s="13"/>
      <c r="G16" s="14"/>
      <c r="H16" s="11">
        <f t="shared" si="0"/>
        <v>0</v>
      </c>
      <c r="I16" s="11"/>
      <c r="J16" s="11"/>
      <c r="K16" s="15"/>
      <c r="L16" s="17"/>
    </row>
    <row r="17" spans="1:12" x14ac:dyDescent="0.25">
      <c r="A17" s="9" t="s">
        <v>28</v>
      </c>
      <c r="B17" s="6" t="s">
        <v>29</v>
      </c>
      <c r="C17" s="29" t="s">
        <v>25</v>
      </c>
      <c r="D17" s="9">
        <v>1</v>
      </c>
      <c r="E17" s="13"/>
      <c r="F17" s="13"/>
      <c r="G17" s="14"/>
      <c r="H17" s="11">
        <f t="shared" si="0"/>
        <v>0</v>
      </c>
      <c r="I17" s="11"/>
      <c r="J17" s="11"/>
      <c r="K17" s="15"/>
      <c r="L17" s="17"/>
    </row>
    <row r="18" spans="1:12" x14ac:dyDescent="0.25">
      <c r="A18" s="9" t="s">
        <v>30</v>
      </c>
      <c r="B18" s="6" t="s">
        <v>31</v>
      </c>
      <c r="C18" s="29" t="s">
        <v>25</v>
      </c>
      <c r="D18" s="9">
        <v>1</v>
      </c>
      <c r="E18" s="13"/>
      <c r="F18" s="13"/>
      <c r="G18" s="14"/>
      <c r="H18" s="11">
        <f t="shared" si="0"/>
        <v>0</v>
      </c>
      <c r="I18" s="11"/>
      <c r="J18" s="11"/>
      <c r="K18" s="15"/>
      <c r="L18" s="17"/>
    </row>
    <row r="19" spans="1:12" x14ac:dyDescent="0.25">
      <c r="A19" s="9" t="s">
        <v>32</v>
      </c>
      <c r="B19" s="18" t="s">
        <v>33</v>
      </c>
      <c r="C19" s="29" t="s">
        <v>25</v>
      </c>
      <c r="D19" s="9">
        <v>1</v>
      </c>
      <c r="E19" s="13"/>
      <c r="F19" s="13"/>
      <c r="G19" s="14"/>
      <c r="H19" s="11">
        <f t="shared" si="0"/>
        <v>0</v>
      </c>
      <c r="I19" s="11"/>
      <c r="J19" s="11"/>
      <c r="K19" s="15"/>
      <c r="L19" s="17"/>
    </row>
    <row r="20" spans="1:12" x14ac:dyDescent="0.25">
      <c r="A20" s="9" t="s">
        <v>34</v>
      </c>
      <c r="B20" s="18" t="s">
        <v>35</v>
      </c>
      <c r="C20" s="29" t="s">
        <v>25</v>
      </c>
      <c r="D20" s="9">
        <v>1</v>
      </c>
      <c r="E20" s="13"/>
      <c r="F20" s="13"/>
      <c r="G20" s="14"/>
      <c r="H20" s="11">
        <f t="shared" si="0"/>
        <v>0</v>
      </c>
      <c r="I20" s="11"/>
      <c r="J20" s="11"/>
      <c r="K20" s="15"/>
      <c r="L20" s="17"/>
    </row>
    <row r="21" spans="1:12" ht="191.25" x14ac:dyDescent="0.25">
      <c r="A21" s="16">
        <v>3</v>
      </c>
      <c r="B21" s="6" t="s">
        <v>147</v>
      </c>
      <c r="C21" s="29"/>
      <c r="D21" s="19"/>
      <c r="E21" s="13"/>
      <c r="F21" s="13"/>
      <c r="G21" s="14"/>
      <c r="H21" s="11"/>
      <c r="I21" s="11"/>
      <c r="J21" s="11"/>
      <c r="K21" s="15"/>
      <c r="L21" s="17"/>
    </row>
    <row r="22" spans="1:12" x14ac:dyDescent="0.25">
      <c r="A22" s="9" t="s">
        <v>36</v>
      </c>
      <c r="B22" s="6" t="s">
        <v>37</v>
      </c>
      <c r="C22" s="29" t="s">
        <v>25</v>
      </c>
      <c r="D22" s="20">
        <v>1</v>
      </c>
      <c r="E22" s="13"/>
      <c r="F22" s="13"/>
      <c r="G22" s="14"/>
      <c r="H22" s="11">
        <f t="shared" si="0"/>
        <v>0</v>
      </c>
      <c r="I22" s="11"/>
      <c r="J22" s="11"/>
      <c r="K22" s="15"/>
      <c r="L22" s="11"/>
    </row>
    <row r="23" spans="1:12" x14ac:dyDescent="0.25">
      <c r="A23" s="9" t="s">
        <v>38</v>
      </c>
      <c r="B23" s="6" t="s">
        <v>137</v>
      </c>
      <c r="C23" s="29" t="s">
        <v>25</v>
      </c>
      <c r="D23" s="12">
        <v>1</v>
      </c>
      <c r="E23" s="13"/>
      <c r="F23" s="13"/>
      <c r="G23" s="14"/>
      <c r="H23" s="11">
        <f t="shared" si="0"/>
        <v>0</v>
      </c>
      <c r="I23" s="11"/>
      <c r="J23" s="11"/>
      <c r="K23" s="15"/>
      <c r="L23" s="17"/>
    </row>
    <row r="24" spans="1:12" x14ac:dyDescent="0.25">
      <c r="A24" s="9" t="s">
        <v>39</v>
      </c>
      <c r="B24" s="6" t="s">
        <v>138</v>
      </c>
      <c r="C24" s="29" t="s">
        <v>25</v>
      </c>
      <c r="D24" s="12">
        <v>1</v>
      </c>
      <c r="E24" s="13"/>
      <c r="F24" s="13"/>
      <c r="G24" s="13"/>
      <c r="H24" s="11">
        <f t="shared" si="0"/>
        <v>0</v>
      </c>
      <c r="I24" s="11"/>
      <c r="J24" s="11"/>
      <c r="K24" s="21"/>
      <c r="L24" s="17"/>
    </row>
    <row r="25" spans="1:12" x14ac:dyDescent="0.25">
      <c r="A25" s="9" t="s">
        <v>40</v>
      </c>
      <c r="B25" s="6" t="s">
        <v>139</v>
      </c>
      <c r="C25" s="29" t="s">
        <v>25</v>
      </c>
      <c r="D25" s="9">
        <v>1</v>
      </c>
      <c r="E25" s="22"/>
      <c r="F25" s="22"/>
      <c r="G25" s="14"/>
      <c r="H25" s="11">
        <f t="shared" si="0"/>
        <v>0</v>
      </c>
      <c r="I25" s="11"/>
      <c r="J25" s="11"/>
      <c r="K25" s="23"/>
      <c r="L25" s="11"/>
    </row>
    <row r="26" spans="1:12" x14ac:dyDescent="0.25">
      <c r="A26" s="9" t="s">
        <v>41</v>
      </c>
      <c r="B26" s="6" t="s">
        <v>42</v>
      </c>
      <c r="C26" s="29" t="s">
        <v>25</v>
      </c>
      <c r="D26" s="12">
        <v>1</v>
      </c>
      <c r="E26" s="22"/>
      <c r="F26" s="22"/>
      <c r="G26" s="14"/>
      <c r="H26" s="11">
        <f t="shared" si="0"/>
        <v>0</v>
      </c>
      <c r="I26" s="11"/>
      <c r="J26" s="11"/>
      <c r="K26" s="23"/>
      <c r="L26" s="17"/>
    </row>
    <row r="27" spans="1:12" x14ac:dyDescent="0.25">
      <c r="A27" s="9" t="s">
        <v>43</v>
      </c>
      <c r="B27" s="6" t="s">
        <v>44</v>
      </c>
      <c r="C27" s="29" t="s">
        <v>25</v>
      </c>
      <c r="D27" s="12">
        <v>1</v>
      </c>
      <c r="E27" s="22"/>
      <c r="F27" s="22"/>
      <c r="G27" s="14"/>
      <c r="H27" s="11">
        <f t="shared" si="0"/>
        <v>0</v>
      </c>
      <c r="I27" s="11"/>
      <c r="J27" s="11"/>
      <c r="K27" s="23"/>
      <c r="L27" s="17"/>
    </row>
    <row r="28" spans="1:12" ht="280.5" x14ac:dyDescent="0.25">
      <c r="A28" s="16">
        <v>4</v>
      </c>
      <c r="B28" s="6" t="s">
        <v>148</v>
      </c>
      <c r="C28" s="29"/>
      <c r="D28" s="9"/>
      <c r="E28" s="13"/>
      <c r="F28" s="13"/>
      <c r="G28" s="14"/>
      <c r="H28" s="11"/>
      <c r="I28" s="11"/>
      <c r="J28" s="11"/>
      <c r="K28" s="15"/>
      <c r="L28" s="17"/>
    </row>
    <row r="29" spans="1:12" x14ac:dyDescent="0.25">
      <c r="A29" s="9" t="s">
        <v>45</v>
      </c>
      <c r="B29" s="6" t="s">
        <v>140</v>
      </c>
      <c r="C29" s="29" t="s">
        <v>25</v>
      </c>
      <c r="D29" s="9">
        <v>1</v>
      </c>
      <c r="E29" s="22"/>
      <c r="F29" s="22"/>
      <c r="G29" s="14"/>
      <c r="H29" s="11">
        <f t="shared" si="0"/>
        <v>0</v>
      </c>
      <c r="I29" s="11"/>
      <c r="J29" s="11"/>
      <c r="K29" s="23"/>
      <c r="L29" s="17"/>
    </row>
    <row r="30" spans="1:12" x14ac:dyDescent="0.25">
      <c r="A30" s="9" t="s">
        <v>46</v>
      </c>
      <c r="B30" s="6" t="s">
        <v>48</v>
      </c>
      <c r="C30" s="29" t="s">
        <v>25</v>
      </c>
      <c r="D30" s="9">
        <v>1</v>
      </c>
      <c r="E30" s="24"/>
      <c r="F30" s="24"/>
      <c r="G30" s="14"/>
      <c r="H30" s="11">
        <f t="shared" si="0"/>
        <v>0</v>
      </c>
      <c r="I30" s="11"/>
      <c r="J30" s="11"/>
      <c r="K30" s="23"/>
      <c r="L30" s="17"/>
    </row>
    <row r="31" spans="1:12" x14ac:dyDescent="0.25">
      <c r="A31" s="9" t="s">
        <v>47</v>
      </c>
      <c r="B31" s="6" t="s">
        <v>141</v>
      </c>
      <c r="C31" s="29" t="s">
        <v>25</v>
      </c>
      <c r="D31" s="9">
        <v>1</v>
      </c>
      <c r="E31" s="25"/>
      <c r="F31" s="25"/>
      <c r="G31" s="25"/>
      <c r="H31" s="11">
        <f t="shared" si="0"/>
        <v>0</v>
      </c>
      <c r="I31" s="11"/>
      <c r="J31" s="11"/>
      <c r="K31" s="26"/>
      <c r="L31" s="11"/>
    </row>
    <row r="32" spans="1:12" x14ac:dyDescent="0.25">
      <c r="A32" s="9" t="s">
        <v>49</v>
      </c>
      <c r="B32" s="6" t="s">
        <v>142</v>
      </c>
      <c r="C32" s="29" t="s">
        <v>25</v>
      </c>
      <c r="D32" s="9">
        <v>1</v>
      </c>
      <c r="E32" s="27"/>
      <c r="F32" s="27"/>
      <c r="G32" s="14"/>
      <c r="H32" s="11">
        <f t="shared" si="0"/>
        <v>0</v>
      </c>
      <c r="I32" s="11"/>
      <c r="J32" s="11"/>
      <c r="K32" s="20"/>
      <c r="L32" s="11"/>
    </row>
    <row r="33" spans="1:12" x14ac:dyDescent="0.25">
      <c r="A33" s="9" t="s">
        <v>50</v>
      </c>
      <c r="B33" s="6" t="s">
        <v>143</v>
      </c>
      <c r="C33" s="29" t="s">
        <v>25</v>
      </c>
      <c r="D33" s="9">
        <v>1</v>
      </c>
      <c r="E33" s="22"/>
      <c r="F33" s="22"/>
      <c r="G33" s="14"/>
      <c r="H33" s="11">
        <f t="shared" si="0"/>
        <v>0</v>
      </c>
      <c r="I33" s="11"/>
      <c r="J33" s="11"/>
      <c r="K33" s="20"/>
      <c r="L33" s="11"/>
    </row>
    <row r="34" spans="1:12" x14ac:dyDescent="0.25">
      <c r="A34" s="9" t="s">
        <v>51</v>
      </c>
      <c r="B34" s="6" t="s">
        <v>144</v>
      </c>
      <c r="C34" s="29" t="s">
        <v>25</v>
      </c>
      <c r="D34" s="9">
        <v>1</v>
      </c>
      <c r="E34" s="22"/>
      <c r="F34" s="22"/>
      <c r="G34" s="14"/>
      <c r="H34" s="11">
        <f t="shared" si="0"/>
        <v>0</v>
      </c>
      <c r="I34" s="11"/>
      <c r="J34" s="11"/>
      <c r="K34" s="20"/>
      <c r="L34" s="11"/>
    </row>
    <row r="35" spans="1:12" ht="89.25" x14ac:dyDescent="0.25">
      <c r="A35" s="16">
        <v>5</v>
      </c>
      <c r="B35" s="6" t="s">
        <v>52</v>
      </c>
      <c r="C35" s="29"/>
      <c r="D35" s="9"/>
      <c r="E35" s="13"/>
      <c r="F35" s="13"/>
      <c r="G35" s="14"/>
      <c r="H35" s="11"/>
      <c r="I35" s="11"/>
      <c r="J35" s="11"/>
      <c r="K35" s="20"/>
      <c r="L35" s="11"/>
    </row>
    <row r="36" spans="1:12" x14ac:dyDescent="0.25">
      <c r="A36" s="9" t="s">
        <v>53</v>
      </c>
      <c r="B36" s="6" t="s">
        <v>54</v>
      </c>
      <c r="C36" s="29" t="s">
        <v>25</v>
      </c>
      <c r="D36" s="12">
        <v>1</v>
      </c>
      <c r="E36" s="22"/>
      <c r="F36" s="22"/>
      <c r="G36" s="14"/>
      <c r="H36" s="11">
        <f t="shared" si="0"/>
        <v>0</v>
      </c>
      <c r="I36" s="11"/>
      <c r="J36" s="11"/>
      <c r="K36" s="20"/>
      <c r="L36" s="11"/>
    </row>
    <row r="37" spans="1:12" x14ac:dyDescent="0.25">
      <c r="A37" s="9" t="s">
        <v>55</v>
      </c>
      <c r="B37" s="28" t="s">
        <v>56</v>
      </c>
      <c r="C37" s="29" t="s">
        <v>25</v>
      </c>
      <c r="D37" s="12">
        <v>1</v>
      </c>
      <c r="E37" s="22"/>
      <c r="F37" s="22"/>
      <c r="G37" s="14"/>
      <c r="H37" s="11">
        <f t="shared" si="0"/>
        <v>0</v>
      </c>
      <c r="I37" s="11"/>
      <c r="J37" s="11"/>
      <c r="K37" s="20"/>
      <c r="L37" s="11"/>
    </row>
    <row r="38" spans="1:12" x14ac:dyDescent="0.25">
      <c r="A38" s="9" t="s">
        <v>57</v>
      </c>
      <c r="B38" s="28" t="s">
        <v>131</v>
      </c>
      <c r="C38" s="29" t="s">
        <v>17</v>
      </c>
      <c r="D38" s="12">
        <v>1</v>
      </c>
      <c r="E38" s="13"/>
      <c r="F38" s="13"/>
      <c r="G38" s="13"/>
      <c r="H38" s="11">
        <f t="shared" si="0"/>
        <v>0</v>
      </c>
      <c r="I38" s="11"/>
      <c r="J38" s="11"/>
      <c r="K38" s="26"/>
      <c r="L38" s="11"/>
    </row>
    <row r="39" spans="1:12" x14ac:dyDescent="0.25">
      <c r="A39" s="9" t="s">
        <v>58</v>
      </c>
      <c r="B39" s="6" t="s">
        <v>132</v>
      </c>
      <c r="C39" s="29" t="s">
        <v>17</v>
      </c>
      <c r="D39" s="12">
        <v>1</v>
      </c>
      <c r="E39" s="13"/>
      <c r="F39" s="13"/>
      <c r="G39" s="14"/>
      <c r="H39" s="11">
        <f t="shared" si="0"/>
        <v>0</v>
      </c>
      <c r="I39" s="11"/>
      <c r="J39" s="11"/>
      <c r="K39" s="20"/>
      <c r="L39" s="11"/>
    </row>
    <row r="40" spans="1:12" x14ac:dyDescent="0.25">
      <c r="A40" s="9" t="s">
        <v>59</v>
      </c>
      <c r="B40" s="6" t="s">
        <v>60</v>
      </c>
      <c r="C40" s="29" t="s">
        <v>25</v>
      </c>
      <c r="D40" s="12">
        <v>1</v>
      </c>
      <c r="E40" s="13"/>
      <c r="F40" s="13"/>
      <c r="G40" s="14"/>
      <c r="H40" s="11">
        <f t="shared" si="0"/>
        <v>0</v>
      </c>
      <c r="I40" s="11"/>
      <c r="J40" s="11"/>
      <c r="K40" s="20"/>
      <c r="L40" s="11"/>
    </row>
    <row r="41" spans="1:12" ht="25.5" x14ac:dyDescent="0.25">
      <c r="A41" s="9" t="s">
        <v>61</v>
      </c>
      <c r="B41" s="6" t="s">
        <v>133</v>
      </c>
      <c r="C41" s="29" t="s">
        <v>17</v>
      </c>
      <c r="D41" s="12">
        <v>1</v>
      </c>
      <c r="E41" s="13"/>
      <c r="F41" s="13"/>
      <c r="G41" s="14"/>
      <c r="H41" s="11">
        <f t="shared" si="0"/>
        <v>0</v>
      </c>
      <c r="I41" s="11"/>
      <c r="J41" s="11"/>
      <c r="K41" s="20"/>
      <c r="L41" s="11"/>
    </row>
    <row r="42" spans="1:12" ht="25.5" x14ac:dyDescent="0.25">
      <c r="A42" s="9" t="s">
        <v>62</v>
      </c>
      <c r="B42" s="6" t="s">
        <v>134</v>
      </c>
      <c r="C42" s="29" t="s">
        <v>17</v>
      </c>
      <c r="D42" s="12">
        <v>1</v>
      </c>
      <c r="E42" s="13"/>
      <c r="F42" s="13"/>
      <c r="G42" s="14"/>
      <c r="H42" s="11">
        <f t="shared" si="0"/>
        <v>0</v>
      </c>
      <c r="I42" s="11"/>
      <c r="J42" s="11"/>
      <c r="K42" s="20"/>
      <c r="L42" s="11"/>
    </row>
    <row r="43" spans="1:12" x14ac:dyDescent="0.25">
      <c r="A43" s="9" t="s">
        <v>63</v>
      </c>
      <c r="B43" s="6" t="s">
        <v>64</v>
      </c>
      <c r="C43" s="29" t="s">
        <v>25</v>
      </c>
      <c r="D43" s="12">
        <v>1</v>
      </c>
      <c r="E43" s="13"/>
      <c r="F43" s="13"/>
      <c r="G43" s="14"/>
      <c r="H43" s="11">
        <f t="shared" si="0"/>
        <v>0</v>
      </c>
      <c r="I43" s="11"/>
      <c r="J43" s="11"/>
      <c r="K43" s="20"/>
      <c r="L43" s="11"/>
    </row>
    <row r="44" spans="1:12" ht="25.5" x14ac:dyDescent="0.25">
      <c r="A44" s="9" t="s">
        <v>65</v>
      </c>
      <c r="B44" s="6" t="s">
        <v>135</v>
      </c>
      <c r="C44" s="29" t="s">
        <v>17</v>
      </c>
      <c r="D44" s="12">
        <v>1</v>
      </c>
      <c r="E44" s="13"/>
      <c r="F44" s="13"/>
      <c r="G44" s="14"/>
      <c r="H44" s="11">
        <f t="shared" si="0"/>
        <v>0</v>
      </c>
      <c r="I44" s="11"/>
      <c r="J44" s="11"/>
      <c r="K44" s="20"/>
      <c r="L44" s="11"/>
    </row>
    <row r="45" spans="1:12" ht="83.25" customHeight="1" x14ac:dyDescent="0.25">
      <c r="A45" s="16">
        <v>6</v>
      </c>
      <c r="B45" s="6" t="s">
        <v>66</v>
      </c>
      <c r="C45" s="29"/>
      <c r="D45" s="9"/>
      <c r="E45" s="13"/>
      <c r="F45" s="13"/>
      <c r="G45" s="14"/>
      <c r="H45" s="11"/>
      <c r="I45" s="11"/>
      <c r="J45" s="11"/>
      <c r="K45" s="20"/>
      <c r="L45" s="11"/>
    </row>
    <row r="46" spans="1:12" x14ac:dyDescent="0.25">
      <c r="A46" s="9" t="s">
        <v>67</v>
      </c>
      <c r="B46" s="6" t="s">
        <v>68</v>
      </c>
      <c r="C46" s="29" t="s">
        <v>25</v>
      </c>
      <c r="D46" s="12">
        <v>1</v>
      </c>
      <c r="E46" s="13"/>
      <c r="F46" s="13"/>
      <c r="G46" s="14"/>
      <c r="H46" s="11">
        <f t="shared" si="0"/>
        <v>0</v>
      </c>
      <c r="I46" s="11"/>
      <c r="J46" s="11"/>
      <c r="K46" s="20"/>
      <c r="L46" s="11"/>
    </row>
    <row r="47" spans="1:12" x14ac:dyDescent="0.25">
      <c r="A47" s="9" t="s">
        <v>69</v>
      </c>
      <c r="B47" s="6" t="s">
        <v>70</v>
      </c>
      <c r="C47" s="29" t="s">
        <v>25</v>
      </c>
      <c r="D47" s="12">
        <v>1</v>
      </c>
      <c r="E47" s="13"/>
      <c r="F47" s="13"/>
      <c r="G47" s="14"/>
      <c r="H47" s="11">
        <f t="shared" si="0"/>
        <v>0</v>
      </c>
      <c r="I47" s="11"/>
      <c r="J47" s="11"/>
      <c r="K47" s="20"/>
      <c r="L47" s="11"/>
    </row>
    <row r="48" spans="1:12" x14ac:dyDescent="0.25">
      <c r="A48" s="9" t="s">
        <v>71</v>
      </c>
      <c r="B48" s="6" t="s">
        <v>136</v>
      </c>
      <c r="C48" s="29" t="s">
        <v>17</v>
      </c>
      <c r="D48" s="12">
        <v>1</v>
      </c>
      <c r="E48" s="13"/>
      <c r="F48" s="13"/>
      <c r="G48" s="14"/>
      <c r="H48" s="11">
        <f t="shared" si="0"/>
        <v>0</v>
      </c>
      <c r="I48" s="11"/>
      <c r="J48" s="11"/>
      <c r="K48" s="20"/>
      <c r="L48" s="11"/>
    </row>
    <row r="49" spans="1:12" ht="25.5" x14ac:dyDescent="0.25">
      <c r="A49" s="16">
        <v>7</v>
      </c>
      <c r="B49" s="6" t="s">
        <v>72</v>
      </c>
      <c r="C49" s="29"/>
      <c r="D49" s="29"/>
      <c r="E49" s="13"/>
      <c r="F49" s="13"/>
      <c r="G49" s="14"/>
      <c r="H49" s="11"/>
      <c r="I49" s="11"/>
      <c r="J49" s="11"/>
      <c r="K49" s="20"/>
      <c r="L49" s="11"/>
    </row>
    <row r="50" spans="1:12" x14ac:dyDescent="0.25">
      <c r="A50" s="9" t="s">
        <v>73</v>
      </c>
      <c r="B50" s="6" t="s">
        <v>74</v>
      </c>
      <c r="C50" s="29" t="s">
        <v>25</v>
      </c>
      <c r="D50" s="20">
        <v>1</v>
      </c>
      <c r="E50" s="13"/>
      <c r="F50" s="13"/>
      <c r="G50" s="14"/>
      <c r="H50" s="11">
        <f t="shared" si="0"/>
        <v>0</v>
      </c>
      <c r="I50" s="11"/>
      <c r="J50" s="11"/>
      <c r="K50" s="20"/>
      <c r="L50" s="11"/>
    </row>
    <row r="51" spans="1:12" x14ac:dyDescent="0.25">
      <c r="A51" s="9" t="s">
        <v>75</v>
      </c>
      <c r="B51" s="6" t="s">
        <v>76</v>
      </c>
      <c r="C51" s="29" t="s">
        <v>25</v>
      </c>
      <c r="D51" s="20">
        <v>1</v>
      </c>
      <c r="E51" s="13"/>
      <c r="F51" s="13"/>
      <c r="G51" s="13"/>
      <c r="H51" s="11">
        <f t="shared" si="0"/>
        <v>0</v>
      </c>
      <c r="I51" s="11"/>
      <c r="J51" s="11"/>
      <c r="K51" s="30"/>
      <c r="L51" s="11"/>
    </row>
    <row r="52" spans="1:12" x14ac:dyDescent="0.25">
      <c r="A52" s="9" t="s">
        <v>77</v>
      </c>
      <c r="B52" s="31" t="s">
        <v>78</v>
      </c>
      <c r="C52" s="29" t="s">
        <v>25</v>
      </c>
      <c r="D52" s="20">
        <v>1</v>
      </c>
      <c r="E52" s="22"/>
      <c r="F52" s="22"/>
      <c r="G52" s="14"/>
      <c r="H52" s="11">
        <f t="shared" si="0"/>
        <v>0</v>
      </c>
      <c r="I52" s="11"/>
      <c r="J52" s="11"/>
      <c r="K52" s="19"/>
      <c r="L52" s="11"/>
    </row>
    <row r="53" spans="1:12" ht="64.5" customHeight="1" x14ac:dyDescent="0.25">
      <c r="A53" s="16">
        <v>8</v>
      </c>
      <c r="B53" s="6" t="s">
        <v>79</v>
      </c>
      <c r="C53" s="29"/>
      <c r="D53" s="29"/>
      <c r="E53" s="22"/>
      <c r="F53" s="22"/>
      <c r="G53" s="14"/>
      <c r="H53" s="11"/>
      <c r="I53" s="11"/>
      <c r="J53" s="11"/>
      <c r="K53" s="19"/>
      <c r="L53" s="11"/>
    </row>
    <row r="54" spans="1:12" x14ac:dyDescent="0.25">
      <c r="A54" s="9" t="s">
        <v>80</v>
      </c>
      <c r="B54" s="31" t="s">
        <v>81</v>
      </c>
      <c r="C54" s="29" t="s">
        <v>25</v>
      </c>
      <c r="D54" s="29">
        <v>1</v>
      </c>
      <c r="E54" s="22"/>
      <c r="F54" s="22"/>
      <c r="G54" s="14"/>
      <c r="H54" s="11">
        <f t="shared" si="0"/>
        <v>0</v>
      </c>
      <c r="I54" s="11"/>
      <c r="J54" s="11"/>
      <c r="K54" s="19"/>
      <c r="L54" s="11"/>
    </row>
    <row r="55" spans="1:12" x14ac:dyDescent="0.25">
      <c r="A55" s="9" t="s">
        <v>82</v>
      </c>
      <c r="B55" s="31" t="s">
        <v>83</v>
      </c>
      <c r="C55" s="29" t="s">
        <v>25</v>
      </c>
      <c r="D55" s="29">
        <v>1</v>
      </c>
      <c r="E55" s="22"/>
      <c r="F55" s="22"/>
      <c r="G55" s="14"/>
      <c r="H55" s="11">
        <f t="shared" si="0"/>
        <v>0</v>
      </c>
      <c r="I55" s="11"/>
      <c r="J55" s="11"/>
      <c r="K55" s="19"/>
      <c r="L55" s="11"/>
    </row>
    <row r="56" spans="1:12" x14ac:dyDescent="0.25">
      <c r="A56" s="9" t="s">
        <v>84</v>
      </c>
      <c r="B56" s="31" t="s">
        <v>85</v>
      </c>
      <c r="C56" s="29" t="s">
        <v>25</v>
      </c>
      <c r="D56" s="29">
        <v>1</v>
      </c>
      <c r="E56" s="22"/>
      <c r="F56" s="22"/>
      <c r="G56" s="14"/>
      <c r="H56" s="11">
        <f t="shared" si="0"/>
        <v>0</v>
      </c>
      <c r="I56" s="11"/>
      <c r="J56" s="11"/>
      <c r="K56" s="19"/>
      <c r="L56" s="11"/>
    </row>
    <row r="57" spans="1:12" x14ac:dyDescent="0.25">
      <c r="A57" s="9" t="s">
        <v>86</v>
      </c>
      <c r="B57" s="31" t="s">
        <v>87</v>
      </c>
      <c r="C57" s="29" t="s">
        <v>25</v>
      </c>
      <c r="D57" s="29">
        <v>1</v>
      </c>
      <c r="E57" s="22"/>
      <c r="F57" s="22"/>
      <c r="G57" s="14"/>
      <c r="H57" s="11">
        <f t="shared" si="0"/>
        <v>0</v>
      </c>
      <c r="I57" s="11"/>
      <c r="J57" s="11"/>
      <c r="K57" s="19"/>
      <c r="L57" s="11"/>
    </row>
    <row r="58" spans="1:12" x14ac:dyDescent="0.25">
      <c r="A58" s="9" t="s">
        <v>88</v>
      </c>
      <c r="B58" s="31" t="s">
        <v>89</v>
      </c>
      <c r="C58" s="29" t="s">
        <v>25</v>
      </c>
      <c r="D58" s="29">
        <v>1</v>
      </c>
      <c r="E58" s="22"/>
      <c r="F58" s="22"/>
      <c r="G58" s="14"/>
      <c r="H58" s="11">
        <f t="shared" si="0"/>
        <v>0</v>
      </c>
      <c r="I58" s="11"/>
      <c r="J58" s="11"/>
      <c r="K58" s="19"/>
      <c r="L58" s="11"/>
    </row>
    <row r="59" spans="1:12" x14ac:dyDescent="0.25">
      <c r="A59" s="9" t="s">
        <v>90</v>
      </c>
      <c r="B59" s="31" t="s">
        <v>91</v>
      </c>
      <c r="C59" s="29" t="s">
        <v>25</v>
      </c>
      <c r="D59" s="29">
        <v>1</v>
      </c>
      <c r="E59" s="22"/>
      <c r="F59" s="22"/>
      <c r="G59" s="14"/>
      <c r="H59" s="11">
        <f t="shared" si="0"/>
        <v>0</v>
      </c>
      <c r="I59" s="11"/>
      <c r="J59" s="11"/>
      <c r="K59" s="19"/>
      <c r="L59" s="11"/>
    </row>
    <row r="60" spans="1:12" x14ac:dyDescent="0.25">
      <c r="A60" s="9" t="s">
        <v>92</v>
      </c>
      <c r="B60" s="31" t="s">
        <v>93</v>
      </c>
      <c r="C60" s="29" t="s">
        <v>25</v>
      </c>
      <c r="D60" s="29">
        <v>1</v>
      </c>
      <c r="E60" s="22"/>
      <c r="F60" s="22"/>
      <c r="G60" s="14"/>
      <c r="H60" s="11">
        <f t="shared" si="0"/>
        <v>0</v>
      </c>
      <c r="I60" s="11"/>
      <c r="J60" s="11"/>
      <c r="K60" s="19"/>
      <c r="L60" s="11"/>
    </row>
    <row r="61" spans="1:12" ht="114.75" x14ac:dyDescent="0.25">
      <c r="A61" s="16">
        <v>9</v>
      </c>
      <c r="B61" s="6" t="s">
        <v>145</v>
      </c>
      <c r="C61" s="29"/>
      <c r="D61" s="29"/>
      <c r="E61" s="13"/>
      <c r="F61" s="13"/>
      <c r="G61" s="13"/>
      <c r="H61" s="11"/>
      <c r="I61" s="11"/>
      <c r="J61" s="11"/>
      <c r="K61" s="30"/>
      <c r="L61" s="11"/>
    </row>
    <row r="62" spans="1:12" x14ac:dyDescent="0.25">
      <c r="A62" s="9" t="s">
        <v>94</v>
      </c>
      <c r="B62" s="32" t="s">
        <v>95</v>
      </c>
      <c r="C62" s="29" t="s">
        <v>25</v>
      </c>
      <c r="D62" s="33">
        <v>1</v>
      </c>
      <c r="E62" s="22"/>
      <c r="F62" s="22"/>
      <c r="G62" s="14"/>
      <c r="H62" s="11">
        <f t="shared" si="0"/>
        <v>0</v>
      </c>
      <c r="I62" s="11"/>
      <c r="J62" s="11"/>
      <c r="K62" s="19"/>
      <c r="L62" s="11"/>
    </row>
    <row r="63" spans="1:12" x14ac:dyDescent="0.25">
      <c r="A63" s="9" t="s">
        <v>96</v>
      </c>
      <c r="B63" s="32" t="s">
        <v>97</v>
      </c>
      <c r="C63" s="29" t="s">
        <v>25</v>
      </c>
      <c r="D63" s="33">
        <v>1</v>
      </c>
      <c r="E63" s="22"/>
      <c r="F63" s="22"/>
      <c r="G63" s="14"/>
      <c r="H63" s="11">
        <f t="shared" si="0"/>
        <v>0</v>
      </c>
      <c r="I63" s="11"/>
      <c r="J63" s="11"/>
      <c r="K63" s="19"/>
      <c r="L63" s="11"/>
    </row>
    <row r="64" spans="1:12" x14ac:dyDescent="0.25">
      <c r="A64" s="9" t="s">
        <v>98</v>
      </c>
      <c r="B64" s="32" t="s">
        <v>99</v>
      </c>
      <c r="C64" s="29" t="s">
        <v>25</v>
      </c>
      <c r="D64" s="33">
        <v>1</v>
      </c>
      <c r="E64" s="22"/>
      <c r="F64" s="22"/>
      <c r="G64" s="14"/>
      <c r="H64" s="11">
        <f t="shared" si="0"/>
        <v>0</v>
      </c>
      <c r="I64" s="11"/>
      <c r="J64" s="11"/>
      <c r="K64" s="19"/>
      <c r="L64" s="11"/>
    </row>
    <row r="65" spans="1:13" x14ac:dyDescent="0.25">
      <c r="A65" s="9" t="s">
        <v>100</v>
      </c>
      <c r="B65" s="32" t="s">
        <v>101</v>
      </c>
      <c r="C65" s="29" t="s">
        <v>25</v>
      </c>
      <c r="D65" s="33">
        <v>1</v>
      </c>
      <c r="E65" s="22"/>
      <c r="F65" s="22"/>
      <c r="G65" s="14"/>
      <c r="H65" s="11">
        <f t="shared" si="0"/>
        <v>0</v>
      </c>
      <c r="I65" s="11"/>
      <c r="J65" s="11"/>
      <c r="K65" s="19"/>
      <c r="L65" s="11"/>
    </row>
    <row r="66" spans="1:13" x14ac:dyDescent="0.25">
      <c r="A66" s="9" t="s">
        <v>102</v>
      </c>
      <c r="B66" s="32" t="s">
        <v>103</v>
      </c>
      <c r="C66" s="29" t="s">
        <v>25</v>
      </c>
      <c r="D66" s="33">
        <v>1</v>
      </c>
      <c r="E66" s="13"/>
      <c r="F66" s="13"/>
      <c r="G66" s="13"/>
      <c r="H66" s="11">
        <f t="shared" si="0"/>
        <v>0</v>
      </c>
      <c r="I66" s="11"/>
      <c r="J66" s="11"/>
      <c r="K66" s="30"/>
      <c r="L66" s="11"/>
    </row>
    <row r="67" spans="1:13" x14ac:dyDescent="0.25">
      <c r="A67" s="9" t="s">
        <v>104</v>
      </c>
      <c r="B67" s="32" t="s">
        <v>105</v>
      </c>
      <c r="C67" s="29" t="s">
        <v>25</v>
      </c>
      <c r="D67" s="33">
        <v>1</v>
      </c>
      <c r="E67" s="22"/>
      <c r="F67" s="22"/>
      <c r="G67" s="14"/>
      <c r="H67" s="11">
        <f t="shared" si="0"/>
        <v>0</v>
      </c>
      <c r="I67" s="11"/>
      <c r="J67" s="11"/>
      <c r="K67" s="19"/>
      <c r="L67" s="11"/>
    </row>
    <row r="68" spans="1:13" x14ac:dyDescent="0.25">
      <c r="A68" s="9" t="s">
        <v>106</v>
      </c>
      <c r="B68" s="32" t="s">
        <v>107</v>
      </c>
      <c r="C68" s="29" t="s">
        <v>25</v>
      </c>
      <c r="D68" s="33">
        <v>1</v>
      </c>
      <c r="E68" s="22"/>
      <c r="F68" s="22"/>
      <c r="G68" s="14"/>
      <c r="H68" s="11">
        <f t="shared" si="0"/>
        <v>0</v>
      </c>
      <c r="I68" s="11"/>
      <c r="J68" s="11"/>
      <c r="K68" s="19"/>
      <c r="L68" s="11"/>
    </row>
    <row r="69" spans="1:13" x14ac:dyDescent="0.25">
      <c r="A69" s="9" t="s">
        <v>108</v>
      </c>
      <c r="B69" s="32" t="s">
        <v>109</v>
      </c>
      <c r="C69" s="29" t="s">
        <v>25</v>
      </c>
      <c r="D69" s="33">
        <v>1</v>
      </c>
      <c r="E69" s="22"/>
      <c r="F69" s="22"/>
      <c r="G69" s="14"/>
      <c r="H69" s="11">
        <f t="shared" si="0"/>
        <v>0</v>
      </c>
      <c r="I69" s="11"/>
      <c r="J69" s="11"/>
      <c r="K69" s="19"/>
      <c r="L69" s="11"/>
    </row>
    <row r="70" spans="1:13" x14ac:dyDescent="0.25">
      <c r="A70" s="9" t="s">
        <v>110</v>
      </c>
      <c r="B70" s="32" t="s">
        <v>111</v>
      </c>
      <c r="C70" s="29" t="s">
        <v>25</v>
      </c>
      <c r="D70" s="33">
        <v>1</v>
      </c>
      <c r="E70" s="22"/>
      <c r="F70" s="22"/>
      <c r="G70" s="14"/>
      <c r="H70" s="11">
        <f t="shared" si="0"/>
        <v>0</v>
      </c>
      <c r="I70" s="11"/>
      <c r="J70" s="11"/>
      <c r="K70" s="19"/>
      <c r="L70" s="11"/>
    </row>
    <row r="71" spans="1:13" ht="25.5" x14ac:dyDescent="0.25">
      <c r="A71" s="16">
        <v>10</v>
      </c>
      <c r="B71" s="6" t="s">
        <v>112</v>
      </c>
      <c r="C71" s="29"/>
      <c r="D71" s="9"/>
      <c r="E71" s="22"/>
      <c r="F71" s="22"/>
      <c r="G71" s="14"/>
      <c r="H71" s="11"/>
      <c r="I71" s="11"/>
      <c r="J71" s="11"/>
      <c r="K71" s="19"/>
      <c r="L71" s="11"/>
    </row>
    <row r="72" spans="1:13" x14ac:dyDescent="0.25">
      <c r="A72" s="9" t="s">
        <v>113</v>
      </c>
      <c r="B72" s="6" t="s">
        <v>114</v>
      </c>
      <c r="C72" s="29" t="s">
        <v>25</v>
      </c>
      <c r="D72" s="33">
        <v>1</v>
      </c>
      <c r="E72" s="22"/>
      <c r="F72" s="22"/>
      <c r="G72" s="14"/>
      <c r="H72" s="11">
        <f t="shared" si="0"/>
        <v>0</v>
      </c>
      <c r="I72" s="11"/>
      <c r="J72" s="11"/>
      <c r="K72" s="19"/>
      <c r="L72" s="11"/>
    </row>
    <row r="73" spans="1:13" x14ac:dyDescent="0.25">
      <c r="A73" s="9" t="s">
        <v>115</v>
      </c>
      <c r="B73" s="6" t="s">
        <v>116</v>
      </c>
      <c r="C73" s="29" t="s">
        <v>25</v>
      </c>
      <c r="D73" s="33">
        <v>1</v>
      </c>
      <c r="E73" s="22"/>
      <c r="F73" s="22"/>
      <c r="G73" s="22"/>
      <c r="H73" s="11">
        <f t="shared" si="0"/>
        <v>0</v>
      </c>
      <c r="I73" s="11"/>
      <c r="J73" s="11"/>
      <c r="K73" s="10"/>
      <c r="L73" s="11"/>
    </row>
    <row r="74" spans="1:13" x14ac:dyDescent="0.25">
      <c r="A74" s="34" t="s">
        <v>117</v>
      </c>
      <c r="B74" s="6" t="s">
        <v>118</v>
      </c>
      <c r="C74" s="29" t="s">
        <v>25</v>
      </c>
      <c r="D74" s="33">
        <v>1</v>
      </c>
      <c r="E74" s="13"/>
      <c r="F74" s="13"/>
      <c r="G74" s="13"/>
      <c r="H74" s="11">
        <f>D74*E74</f>
        <v>0</v>
      </c>
      <c r="I74" s="11"/>
      <c r="J74" s="11"/>
      <c r="K74" s="10"/>
      <c r="L74" s="11"/>
    </row>
    <row r="75" spans="1:13" x14ac:dyDescent="0.25">
      <c r="A75" s="9" t="s">
        <v>119</v>
      </c>
      <c r="B75" s="6" t="s">
        <v>120</v>
      </c>
      <c r="C75" s="29" t="s">
        <v>25</v>
      </c>
      <c r="D75" s="9">
        <v>1</v>
      </c>
      <c r="E75" s="22"/>
      <c r="F75" s="22"/>
      <c r="G75" s="14"/>
      <c r="H75" s="11">
        <f>D75*E75</f>
        <v>0</v>
      </c>
      <c r="I75" s="11"/>
      <c r="J75" s="11"/>
      <c r="K75" s="15"/>
      <c r="L75" s="11"/>
    </row>
    <row r="76" spans="1:13" x14ac:dyDescent="0.25">
      <c r="A76" s="9" t="s">
        <v>121</v>
      </c>
      <c r="B76" s="6" t="s">
        <v>122</v>
      </c>
      <c r="C76" s="29" t="s">
        <v>25</v>
      </c>
      <c r="D76" s="9">
        <v>1</v>
      </c>
      <c r="E76" s="22"/>
      <c r="F76" s="22"/>
      <c r="G76" s="14"/>
      <c r="H76" s="11">
        <f>D76*E76</f>
        <v>0</v>
      </c>
      <c r="I76" s="11"/>
      <c r="J76" s="11"/>
      <c r="K76" s="15"/>
      <c r="L76" s="11"/>
    </row>
    <row r="77" spans="1:13" x14ac:dyDescent="0.25">
      <c r="A77" s="35"/>
      <c r="B77" s="36"/>
      <c r="C77" s="35"/>
      <c r="D77" s="36"/>
      <c r="E77" s="46" t="s">
        <v>123</v>
      </c>
      <c r="F77" s="47"/>
      <c r="G77" s="47"/>
      <c r="H77" s="47"/>
      <c r="I77" s="47"/>
      <c r="J77" s="47"/>
      <c r="K77" s="48">
        <f>SUM(H9:H76)</f>
        <v>0</v>
      </c>
      <c r="L77" s="49"/>
      <c r="M77" s="37"/>
    </row>
    <row r="78" spans="1:13" x14ac:dyDescent="0.25">
      <c r="A78" s="35"/>
      <c r="B78" s="36"/>
      <c r="C78" s="35"/>
      <c r="D78" s="36"/>
      <c r="E78" s="46" t="s">
        <v>124</v>
      </c>
      <c r="F78" s="47"/>
      <c r="G78" s="47"/>
      <c r="H78" s="47"/>
      <c r="I78" s="47"/>
      <c r="J78" s="47"/>
      <c r="K78" s="48">
        <f>SUM(G9:G76)</f>
        <v>0</v>
      </c>
      <c r="L78" s="49"/>
      <c r="M78" s="37"/>
    </row>
    <row r="79" spans="1:13" x14ac:dyDescent="0.25">
      <c r="A79" s="35"/>
      <c r="B79" s="36"/>
      <c r="C79" s="35"/>
      <c r="D79" s="36"/>
      <c r="E79" s="46" t="s">
        <v>125</v>
      </c>
      <c r="F79" s="47"/>
      <c r="G79" s="47"/>
      <c r="H79" s="47"/>
      <c r="I79" s="47"/>
      <c r="J79" s="47"/>
      <c r="K79" s="48">
        <f>SUM(K77:L78)</f>
        <v>0</v>
      </c>
      <c r="L79" s="49"/>
      <c r="M79" s="38"/>
    </row>
    <row r="81" spans="2:12" ht="37.5" customHeight="1" x14ac:dyDescent="0.25">
      <c r="B81" s="50" t="s">
        <v>126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</row>
    <row r="85" spans="2:12" x14ac:dyDescent="0.25">
      <c r="E85" s="39"/>
      <c r="F85" s="39"/>
      <c r="G85" s="39"/>
      <c r="H85" s="45"/>
      <c r="I85" s="45"/>
      <c r="J85" s="45"/>
      <c r="K85" s="45"/>
      <c r="L85" s="45"/>
    </row>
  </sheetData>
  <mergeCells count="8">
    <mergeCell ref="H85:L85"/>
    <mergeCell ref="E77:J77"/>
    <mergeCell ref="K77:L77"/>
    <mergeCell ref="E78:J78"/>
    <mergeCell ref="K78:L78"/>
    <mergeCell ref="E79:J79"/>
    <mergeCell ref="K79:L79"/>
    <mergeCell ref="B81:L81"/>
  </mergeCells>
  <pageMargins left="0.7" right="0.7" top="0.75" bottom="0.75" header="0.3" footer="0.3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2022-07-18T06:30:12Z</cp:lastPrinted>
  <dcterms:created xsi:type="dcterms:W3CDTF">2015-06-05T18:19:34Z</dcterms:created>
  <dcterms:modified xsi:type="dcterms:W3CDTF">2022-07-18T08:23:42Z</dcterms:modified>
</cp:coreProperties>
</file>